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-17" sheetId="26" r:id="rId1"/>
    <sheet name="dramakan hosqer-18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hosqer-18'!$A$1:$E$54</definedName>
    <definedName name="_xlnm.Print_Area" localSheetId="0">'Ekamutneri hamematakan-17'!$A$1:$E$41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7"/>
  <c r="C13"/>
  <c r="D46"/>
  <c r="C46"/>
  <c r="D13" i="26"/>
  <c r="D15" i="27"/>
  <c r="D43"/>
  <c r="D49" l="1"/>
  <c r="D53" l="1"/>
  <c r="D17"/>
  <c r="D27"/>
  <c r="D44"/>
  <c r="D22"/>
  <c r="D18"/>
  <c r="D31"/>
  <c r="D45"/>
  <c r="D39" i="26" l="1"/>
  <c r="D40" l="1"/>
  <c r="D25"/>
  <c r="D29"/>
  <c r="D15"/>
  <c r="D16"/>
  <c r="D8"/>
  <c r="D41" i="27" l="1"/>
  <c r="D16"/>
  <c r="D14" i="26" l="1"/>
  <c r="E25" l="1"/>
  <c r="E37" i="27" l="1"/>
  <c r="E36" i="26"/>
  <c r="E12" i="27" l="1"/>
  <c r="E11" i="26"/>
  <c r="D6"/>
  <c r="C6"/>
  <c r="E53" i="27"/>
  <c r="D52"/>
  <c r="C52"/>
  <c r="E51"/>
  <c r="E50"/>
  <c r="E49"/>
  <c r="E48"/>
  <c r="D47"/>
  <c r="C47"/>
  <c r="E45"/>
  <c r="E44"/>
  <c r="E43"/>
  <c r="E42"/>
  <c r="E41"/>
  <c r="E40"/>
  <c r="D39"/>
  <c r="C39"/>
  <c r="E38"/>
  <c r="E36"/>
  <c r="E35"/>
  <c r="E34"/>
  <c r="E33"/>
  <c r="E32"/>
  <c r="E31"/>
  <c r="E30"/>
  <c r="E29"/>
  <c r="E28"/>
  <c r="E27"/>
  <c r="E26"/>
  <c r="E25"/>
  <c r="E24"/>
  <c r="E23"/>
  <c r="E22"/>
  <c r="D21"/>
  <c r="C21"/>
  <c r="E20"/>
  <c r="E19"/>
  <c r="E17"/>
  <c r="E16"/>
  <c r="E15"/>
  <c r="E11"/>
  <c r="E10"/>
  <c r="E9"/>
  <c r="E8"/>
  <c r="D7"/>
  <c r="C7"/>
  <c r="E6"/>
  <c r="E40" i="26"/>
  <c r="E39"/>
  <c r="E38"/>
  <c r="E37"/>
  <c r="E35"/>
  <c r="E34"/>
  <c r="E33"/>
  <c r="E32"/>
  <c r="E31"/>
  <c r="E30"/>
  <c r="E29"/>
  <c r="E28"/>
  <c r="E27"/>
  <c r="E26"/>
  <c r="E24"/>
  <c r="E23"/>
  <c r="E22"/>
  <c r="E21"/>
  <c r="E20"/>
  <c r="D19"/>
  <c r="D12" s="1"/>
  <c r="C19"/>
  <c r="E18"/>
  <c r="E17"/>
  <c r="E16"/>
  <c r="E15"/>
  <c r="E14"/>
  <c r="E13"/>
  <c r="C12"/>
  <c r="E10"/>
  <c r="E9"/>
  <c r="E8"/>
  <c r="E7"/>
  <c r="C14" i="27" l="1"/>
  <c r="E12" i="26"/>
  <c r="E52" i="27"/>
  <c r="E21"/>
  <c r="E39"/>
  <c r="E47"/>
  <c r="C41" i="26"/>
  <c r="E19"/>
  <c r="D41"/>
  <c r="E6"/>
  <c r="E7" i="27"/>
  <c r="C54" l="1"/>
  <c r="E41" i="26"/>
  <c r="E46" i="27"/>
  <c r="E18" l="1"/>
  <c r="D14"/>
  <c r="E13" l="1"/>
  <c r="D54"/>
  <c r="E54" s="1"/>
  <c r="E14"/>
</calcChain>
</file>

<file path=xl/sharedStrings.xml><?xml version="1.0" encoding="utf-8"?>
<sst xmlns="http://schemas.openxmlformats.org/spreadsheetml/2006/main" count="111" uniqueCount="76">
  <si>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</si>
  <si>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</si>
  <si>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</si>
  <si>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</si>
  <si>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</si>
  <si>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</si>
  <si>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</si>
  <si>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</si>
  <si>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</si>
  <si>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</si>
  <si>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</si>
  <si>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</si>
  <si>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</si>
  <si>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</si>
  <si>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</si>
  <si>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</si>
  <si>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</si>
  <si>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</si>
  <si>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</si>
  <si>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</si>
  <si>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</si>
  <si>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</si>
  <si>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</si>
  <si>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</si>
  <si>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</si>
  <si>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</si>
  <si>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</si>
  <si>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</si>
  <si>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</si>
  <si>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</si>
  <si>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</si>
  <si>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</si>
  <si>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</si>
  <si>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</si>
  <si>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</si>
  <si>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</si>
  <si>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</si>
  <si>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 xml:space="preserve">Չփոխհատուցվող հարկերի գծով 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</si>
  <si>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</si>
  <si>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</si>
  <si>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</si>
  <si>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</si>
  <si>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</si>
  <si>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</si>
  <si>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</si>
  <si>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</si>
  <si>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</si>
  <si>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</si>
  <si>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</si>
  <si>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</si>
  <si>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</si>
  <si>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</si>
  <si>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</si>
  <si>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</si>
  <si>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</si>
  <si>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</si>
  <si>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</si>
  <si>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</si>
  <si>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</si>
  <si>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</si>
  <si>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</si>
  <si>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</si>
  <si>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</si>
  <si>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</si>
  <si>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</si>
  <si>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</si>
  <si>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</si>
  <si>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</si>
  <si>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</si>
  <si>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</si>
  <si>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</si>
  <si>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</si>
  <si>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</si>
  <si>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Կադաստրային ծառայության գծով</t>
  </si>
  <si>
    <t xml:space="preserve">«Երևանի Ալ. Մյասնիկյանի անվան հ. 66 հիմն դպրոց» ՊՈԱԿ-ի </t>
  </si>
  <si>
    <t xml:space="preserve">«Երևանի Ալ.Մյասնիկյանի անվան հ.66 հիմն դպրոց» ՊՈԱԿ-ի 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</si>
</sst>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8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7" fontId="26" fillId="0" borderId="1" xfId="44" applyNumberFormat="1" applyFont="1" applyBorder="1" applyAlignment="1" applyProtection="1">
      <alignment horizontal="left" vertical="center" wrapText="1"/>
    </xf>
    <xf numFmtId="167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6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6" fontId="1" fillId="0" borderId="1" xfId="1" applyNumberFormat="1" applyFont="1" applyBorder="1" applyAlignment="1" applyProtection="1">
      <alignment horizontal="center" vertical="center"/>
    </xf>
    <xf numFmtId="166" fontId="1" fillId="0" borderId="1" xfId="44" applyNumberFormat="1" applyFont="1" applyBorder="1" applyAlignment="1" applyProtection="1">
      <alignment horizontal="center" vertical="center"/>
    </xf>
    <xf numFmtId="166" fontId="23" fillId="0" borderId="1" xfId="1" applyNumberFormat="1" applyFont="1" applyFill="1" applyBorder="1" applyAlignment="1" applyProtection="1">
      <alignment horizontal="center" vertical="center" wrapText="1"/>
    </xf>
    <xf numFmtId="166" fontId="1" fillId="0" borderId="1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0" borderId="0" xfId="1" applyFont="1" applyFill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31" fillId="0" borderId="1" xfId="0" applyNumberFormat="1" applyFont="1" applyFill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6" fontId="23" fillId="0" borderId="1" xfId="1" applyNumberFormat="1" applyFont="1" applyBorder="1" applyAlignment="1" applyProtection="1">
      <alignment horizontal="center" vertical="center"/>
    </xf>
    <xf numFmtId="166" fontId="23" fillId="0" borderId="1" xfId="1" applyNumberFormat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6" fontId="1" fillId="0" borderId="1" xfId="1" applyNumberFormat="1" applyFont="1" applyFill="1" applyBorder="1" applyAlignment="1" applyProtection="1">
      <alignment horizontal="center" vertical="center"/>
    </xf>
    <xf numFmtId="166" fontId="23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6" fontId="26" fillId="0" borderId="1" xfId="1" applyNumberFormat="1" applyFont="1" applyBorder="1" applyAlignment="1" applyProtection="1">
      <alignment horizontal="center" vertical="center" wrapText="1"/>
    </xf>
    <xf numFmtId="166" fontId="26" fillId="0" borderId="1" xfId="1" applyNumberFormat="1" applyFont="1" applyFill="1" applyBorder="1" applyAlignment="1" applyProtection="1">
      <alignment horizontal="center" vertical="center" wrapText="1"/>
    </xf>
    <xf numFmtId="166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6" fontId="26" fillId="0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7" fontId="22" fillId="0" borderId="1" xfId="44" applyNumberFormat="1" applyFont="1" applyBorder="1" applyAlignment="1" applyProtection="1">
      <alignment horizontal="left" vertical="center" wrapText="1"/>
    </xf>
    <xf numFmtId="166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Fill="1" applyBorder="1" applyAlignment="1" applyProtection="1">
      <alignment horizontal="center" vertical="center"/>
    </xf>
    <xf numFmtId="166" fontId="1" fillId="0" borderId="1" xfId="44" applyNumberFormat="1" applyFont="1" applyFill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6" fontId="24" fillId="24" borderId="0" xfId="1" applyNumberFormat="1" applyFont="1" applyFill="1" applyAlignment="1" applyProtection="1">
      <alignment vertical="center"/>
    </xf>
    <xf numFmtId="166" fontId="24" fillId="0" borderId="0" xfId="1" applyNumberFormat="1" applyFont="1" applyAlignment="1" applyProtection="1">
      <alignment vertical="center"/>
    </xf>
    <xf numFmtId="166" fontId="24" fillId="25" borderId="0" xfId="1" applyNumberFormat="1" applyFont="1" applyFill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6" fontId="26" fillId="0" borderId="1" xfId="44" applyNumberFormat="1" applyFont="1" applyBorder="1" applyAlignment="1" applyProtection="1">
      <alignment horizontal="center" vertical="center"/>
    </xf>
    <xf numFmtId="166" fontId="26" fillId="0" borderId="1" xfId="44" applyNumberFormat="1" applyFont="1" applyFill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zoomScaleSheetLayoutView="100" workbookViewId="0">
      <selection activeCell="H3" sqref="H3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25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59</v>
      </c>
      <c r="B1" s="20"/>
      <c r="C1" s="20"/>
      <c r="D1" s="20"/>
      <c r="E1" s="20"/>
    </row>
    <row r="2" spans="1:8" s="2" customFormat="1" ht="25.5" customHeight="1">
      <c r="A2" s="21" t="s">
        <v>75</v>
      </c>
      <c r="B2" s="21"/>
      <c r="C2" s="21"/>
      <c r="D2" s="21"/>
      <c r="E2" s="21"/>
      <c r="F2" s="22"/>
      <c r="G2" s="22"/>
    </row>
    <row r="3" spans="1:8" ht="51" customHeight="1">
      <c r="A3" s="23" t="s">
        <v>55</v>
      </c>
      <c r="B3" s="23"/>
      <c r="C3" s="23"/>
      <c r="D3" s="23"/>
      <c r="E3" s="23"/>
      <c r="F3" s="24"/>
      <c r="G3" s="24"/>
      <c r="H3" s="24"/>
    </row>
    <row r="4" spans="1:8">
      <c r="E4" s="26" t="s">
        <v>3</v>
      </c>
    </row>
    <row r="5" spans="1:8" s="2" customFormat="1" ht="64.5" customHeight="1">
      <c r="A5" s="27" t="s">
        <v>0</v>
      </c>
      <c r="B5" s="28" t="s">
        <v>4</v>
      </c>
      <c r="C5" s="29" t="s">
        <v>57</v>
      </c>
      <c r="D5" s="30" t="s">
        <v>56</v>
      </c>
      <c r="E5" s="31" t="s">
        <v>5</v>
      </c>
    </row>
    <row r="6" spans="1:8" ht="31.5" customHeight="1">
      <c r="A6" s="32" t="s">
        <v>6</v>
      </c>
      <c r="B6" s="5" t="s">
        <v>7</v>
      </c>
      <c r="C6" s="33">
        <f>SUM(C7,C8:C10,C11:C11)</f>
        <v>58922.3</v>
      </c>
      <c r="D6" s="34">
        <f>SUM(D7,D8:D10,D11:D11)</f>
        <v>63494.117000000006</v>
      </c>
      <c r="E6" s="33">
        <f t="shared" ref="E6:E41" si="0">D6-C6</f>
        <v>4571.8170000000027</v>
      </c>
      <c r="F6" s="35"/>
    </row>
    <row r="7" spans="1:8" ht="18.75" customHeight="1">
      <c r="A7" s="36">
        <v>1</v>
      </c>
      <c r="B7" s="11" t="s">
        <v>60</v>
      </c>
      <c r="C7" s="16">
        <v>58883.5</v>
      </c>
      <c r="D7" s="37">
        <v>58883.5</v>
      </c>
      <c r="E7" s="16">
        <f t="shared" si="0"/>
        <v>0</v>
      </c>
      <c r="F7" s="35"/>
      <c r="G7" s="35"/>
    </row>
    <row r="8" spans="1:8" ht="18.75" customHeight="1">
      <c r="A8" s="36">
        <v>2</v>
      </c>
      <c r="B8" s="8" t="s">
        <v>8</v>
      </c>
      <c r="C8" s="12">
        <v>26.2</v>
      </c>
      <c r="D8" s="19">
        <f>22.541+46.595</f>
        <v>69.135999999999996</v>
      </c>
      <c r="E8" s="16">
        <f t="shared" si="0"/>
        <v>42.935999999999993</v>
      </c>
      <c r="F8" s="35"/>
    </row>
    <row r="9" spans="1:8" ht="18.75" customHeight="1">
      <c r="A9" s="36">
        <v>3</v>
      </c>
      <c r="B9" s="8" t="s">
        <v>9</v>
      </c>
      <c r="C9" s="12">
        <v>11.8</v>
      </c>
      <c r="D9" s="19">
        <v>11.779</v>
      </c>
      <c r="E9" s="16">
        <f t="shared" si="0"/>
        <v>-2.1000000000000796E-2</v>
      </c>
      <c r="F9" s="35"/>
    </row>
    <row r="10" spans="1:8" ht="18.75" customHeight="1">
      <c r="A10" s="36">
        <v>4</v>
      </c>
      <c r="B10" s="8" t="s">
        <v>10</v>
      </c>
      <c r="C10" s="12">
        <v>0</v>
      </c>
      <c r="D10" s="19">
        <v>4529.3999999999996</v>
      </c>
      <c r="E10" s="16">
        <f t="shared" si="0"/>
        <v>4529.3999999999996</v>
      </c>
      <c r="F10" s="35"/>
    </row>
    <row r="11" spans="1:8" ht="18.75" customHeight="1">
      <c r="A11" s="36">
        <v>5</v>
      </c>
      <c r="B11" s="8" t="s">
        <v>11</v>
      </c>
      <c r="C11" s="12">
        <v>0.8</v>
      </c>
      <c r="D11" s="19">
        <v>0.30199999999999999</v>
      </c>
      <c r="E11" s="16">
        <f t="shared" si="0"/>
        <v>-0.49800000000000005</v>
      </c>
      <c r="F11" s="35"/>
    </row>
    <row r="12" spans="1:8" ht="29.25" customHeight="1">
      <c r="A12" s="32" t="s">
        <v>12</v>
      </c>
      <c r="B12" s="5" t="s">
        <v>13</v>
      </c>
      <c r="C12" s="38">
        <f>SUM(C13,C14:C19,C22:C37,C38:C40)</f>
        <v>63984.800000000003</v>
      </c>
      <c r="D12" s="18">
        <f>SUM(D13,D14:D19,D22:D37,D38:D40)</f>
        <v>63720.342000000011</v>
      </c>
      <c r="E12" s="33">
        <f t="shared" si="0"/>
        <v>-264.45799999999144</v>
      </c>
      <c r="F12" s="35"/>
    </row>
    <row r="13" spans="1:8" ht="21" customHeight="1">
      <c r="A13" s="36">
        <v>1</v>
      </c>
      <c r="B13" s="8" t="s">
        <v>14</v>
      </c>
      <c r="C13" s="12">
        <v>59500</v>
      </c>
      <c r="D13" s="37">
        <f>39201.498+6.3+20030.542+4.4</f>
        <v>59242.740000000005</v>
      </c>
      <c r="E13" s="16">
        <f t="shared" si="0"/>
        <v>-257.25999999999476</v>
      </c>
      <c r="F13" s="35"/>
    </row>
    <row r="14" spans="1:8" ht="21" customHeight="1">
      <c r="A14" s="36">
        <v>2</v>
      </c>
      <c r="B14" s="11" t="s">
        <v>15</v>
      </c>
      <c r="C14" s="12">
        <v>1405</v>
      </c>
      <c r="D14" s="37">
        <f>1199.57+203.496</f>
        <v>1403.066</v>
      </c>
      <c r="E14" s="16">
        <f t="shared" si="0"/>
        <v>-1.9339999999999691</v>
      </c>
      <c r="F14" s="35"/>
    </row>
    <row r="15" spans="1:8" ht="21" customHeight="1">
      <c r="A15" s="36">
        <v>3</v>
      </c>
      <c r="B15" s="8" t="s">
        <v>16</v>
      </c>
      <c r="C15" s="12">
        <v>470</v>
      </c>
      <c r="D15" s="37">
        <f>241.286+76.763+37.682+31.385+21.59+58.822</f>
        <v>467.52799999999996</v>
      </c>
      <c r="E15" s="16">
        <f t="shared" si="0"/>
        <v>-2.4720000000000368</v>
      </c>
      <c r="F15" s="35"/>
    </row>
    <row r="16" spans="1:8" ht="21" customHeight="1">
      <c r="A16" s="36">
        <v>4</v>
      </c>
      <c r="B16" s="8" t="s">
        <v>17</v>
      </c>
      <c r="C16" s="12">
        <v>180</v>
      </c>
      <c r="D16" s="19">
        <f>15.505+5.36+6.508+7.082+4.403+158.682</f>
        <v>197.54</v>
      </c>
      <c r="E16" s="16">
        <f t="shared" si="0"/>
        <v>17.539999999999992</v>
      </c>
      <c r="F16" s="35"/>
    </row>
    <row r="17" spans="1:6" ht="21" customHeight="1">
      <c r="A17" s="36">
        <v>5</v>
      </c>
      <c r="B17" s="11" t="s">
        <v>18</v>
      </c>
      <c r="C17" s="12">
        <v>260.39999999999998</v>
      </c>
      <c r="D17" s="37">
        <v>260.39999999999998</v>
      </c>
      <c r="E17" s="16">
        <f t="shared" si="0"/>
        <v>0</v>
      </c>
      <c r="F17" s="35"/>
    </row>
    <row r="18" spans="1:6" ht="21" customHeight="1">
      <c r="A18" s="36">
        <v>6</v>
      </c>
      <c r="B18" s="11" t="s">
        <v>19</v>
      </c>
      <c r="C18" s="12">
        <v>37.5</v>
      </c>
      <c r="D18" s="37">
        <v>20</v>
      </c>
      <c r="E18" s="16">
        <f t="shared" si="0"/>
        <v>-17.5</v>
      </c>
      <c r="F18" s="35"/>
    </row>
    <row r="19" spans="1:6" ht="21" customHeight="1">
      <c r="A19" s="36">
        <v>7</v>
      </c>
      <c r="B19" s="8" t="s">
        <v>20</v>
      </c>
      <c r="C19" s="12">
        <f>SUM(C20:C21)</f>
        <v>70.5</v>
      </c>
      <c r="D19" s="19">
        <f>SUM(D20:D21)</f>
        <v>50.3</v>
      </c>
      <c r="E19" s="16">
        <f t="shared" si="0"/>
        <v>-20.200000000000003</v>
      </c>
      <c r="F19" s="35"/>
    </row>
    <row r="20" spans="1:6" s="44" customFormat="1" ht="21" customHeight="1">
      <c r="A20" s="39">
        <v>7.1</v>
      </c>
      <c r="B20" s="13" t="s">
        <v>21</v>
      </c>
      <c r="C20" s="40">
        <v>48</v>
      </c>
      <c r="D20" s="41">
        <v>48</v>
      </c>
      <c r="E20" s="42">
        <f t="shared" si="0"/>
        <v>0</v>
      </c>
      <c r="F20" s="43"/>
    </row>
    <row r="21" spans="1:6" s="44" customFormat="1" ht="21" customHeight="1">
      <c r="A21" s="39">
        <v>7.2</v>
      </c>
      <c r="B21" s="14" t="s">
        <v>22</v>
      </c>
      <c r="C21" s="40">
        <v>22.5</v>
      </c>
      <c r="D21" s="45">
        <v>2.2999999999999998</v>
      </c>
      <c r="E21" s="42">
        <f t="shared" si="0"/>
        <v>-20.2</v>
      </c>
      <c r="F21" s="43"/>
    </row>
    <row r="22" spans="1:6" ht="21" customHeight="1">
      <c r="A22" s="36">
        <v>8</v>
      </c>
      <c r="B22" s="11" t="s">
        <v>23</v>
      </c>
      <c r="C22" s="12">
        <v>10</v>
      </c>
      <c r="D22" s="37">
        <v>4.5</v>
      </c>
      <c r="E22" s="16">
        <f>D22-C22</f>
        <v>-5.5</v>
      </c>
      <c r="F22" s="35"/>
    </row>
    <row r="23" spans="1:6" ht="21" customHeight="1">
      <c r="A23" s="36">
        <v>9</v>
      </c>
      <c r="B23" s="11" t="s">
        <v>24</v>
      </c>
      <c r="C23" s="12">
        <v>600</v>
      </c>
      <c r="D23" s="37">
        <v>600</v>
      </c>
      <c r="E23" s="16">
        <f>D23-C23</f>
        <v>0</v>
      </c>
      <c r="F23" s="35"/>
    </row>
    <row r="24" spans="1:6" ht="21" customHeight="1">
      <c r="A24" s="36">
        <v>10</v>
      </c>
      <c r="B24" s="11" t="s">
        <v>25</v>
      </c>
      <c r="C24" s="12">
        <v>600</v>
      </c>
      <c r="D24" s="37">
        <v>600</v>
      </c>
      <c r="E24" s="16">
        <f>D24-C24</f>
        <v>0</v>
      </c>
      <c r="F24" s="35"/>
    </row>
    <row r="25" spans="1:6" ht="21" customHeight="1">
      <c r="A25" s="36">
        <v>11</v>
      </c>
      <c r="B25" s="11" t="s">
        <v>26</v>
      </c>
      <c r="C25" s="12">
        <v>129.6</v>
      </c>
      <c r="D25" s="37">
        <f>46.65+65.5+179.98</f>
        <v>292.13</v>
      </c>
      <c r="E25" s="16">
        <f t="shared" si="0"/>
        <v>162.53</v>
      </c>
      <c r="F25" s="35"/>
    </row>
    <row r="26" spans="1:6" ht="21" customHeight="1">
      <c r="A26" s="36">
        <v>12</v>
      </c>
      <c r="B26" s="11" t="s">
        <v>28</v>
      </c>
      <c r="C26" s="16">
        <v>48</v>
      </c>
      <c r="D26" s="37">
        <v>48</v>
      </c>
      <c r="E26" s="16">
        <f t="shared" si="0"/>
        <v>0</v>
      </c>
      <c r="F26" s="35"/>
    </row>
    <row r="27" spans="1:6" ht="21" customHeight="1">
      <c r="A27" s="36">
        <v>13</v>
      </c>
      <c r="B27" s="11" t="s">
        <v>29</v>
      </c>
      <c r="C27" s="16">
        <v>134.80000000000001</v>
      </c>
      <c r="D27" s="37">
        <v>134.798</v>
      </c>
      <c r="E27" s="16">
        <f t="shared" si="0"/>
        <v>-2.0000000000095497E-3</v>
      </c>
      <c r="F27" s="35"/>
    </row>
    <row r="28" spans="1:6" ht="21" customHeight="1">
      <c r="A28" s="36">
        <v>14</v>
      </c>
      <c r="B28" s="11" t="s">
        <v>30</v>
      </c>
      <c r="C28" s="16">
        <v>90</v>
      </c>
      <c r="D28" s="37">
        <v>90</v>
      </c>
      <c r="E28" s="16">
        <f t="shared" si="0"/>
        <v>0</v>
      </c>
      <c r="F28" s="35"/>
    </row>
    <row r="29" spans="1:6" ht="21.75" customHeight="1">
      <c r="A29" s="36">
        <v>15</v>
      </c>
      <c r="B29" s="7" t="s">
        <v>31</v>
      </c>
      <c r="C29" s="16">
        <v>100</v>
      </c>
      <c r="D29" s="37">
        <f>9+75+3</f>
        <v>87</v>
      </c>
      <c r="E29" s="16">
        <f t="shared" si="0"/>
        <v>-13</v>
      </c>
      <c r="F29" s="35"/>
    </row>
    <row r="30" spans="1:6" ht="23.25" customHeight="1">
      <c r="A30" s="36">
        <v>16</v>
      </c>
      <c r="B30" s="7" t="s">
        <v>32</v>
      </c>
      <c r="C30" s="16">
        <v>105</v>
      </c>
      <c r="D30" s="37">
        <v>0</v>
      </c>
      <c r="E30" s="16">
        <f t="shared" si="0"/>
        <v>-105</v>
      </c>
      <c r="F30" s="35"/>
    </row>
    <row r="31" spans="1:6" ht="21" customHeight="1">
      <c r="A31" s="36">
        <v>17</v>
      </c>
      <c r="B31" s="7" t="s">
        <v>33</v>
      </c>
      <c r="C31" s="16">
        <v>3</v>
      </c>
      <c r="D31" s="37">
        <v>3</v>
      </c>
      <c r="E31" s="16">
        <f t="shared" si="0"/>
        <v>0</v>
      </c>
      <c r="F31" s="35"/>
    </row>
    <row r="32" spans="1:6" ht="21" customHeight="1">
      <c r="A32" s="36">
        <v>18</v>
      </c>
      <c r="B32" s="7" t="s">
        <v>61</v>
      </c>
      <c r="C32" s="16">
        <v>24</v>
      </c>
      <c r="D32" s="37">
        <v>6</v>
      </c>
      <c r="E32" s="16">
        <f t="shared" si="0"/>
        <v>-18</v>
      </c>
      <c r="F32" s="35"/>
    </row>
    <row r="33" spans="1:6" ht="21" customHeight="1">
      <c r="A33" s="36">
        <v>19</v>
      </c>
      <c r="B33" s="7" t="s">
        <v>34</v>
      </c>
      <c r="C33" s="16">
        <v>30</v>
      </c>
      <c r="D33" s="37">
        <v>10.4</v>
      </c>
      <c r="E33" s="16">
        <f t="shared" si="0"/>
        <v>-19.600000000000001</v>
      </c>
      <c r="F33" s="35"/>
    </row>
    <row r="34" spans="1:6" ht="21" customHeight="1">
      <c r="A34" s="36">
        <v>20</v>
      </c>
      <c r="B34" s="7" t="s">
        <v>35</v>
      </c>
      <c r="C34" s="16">
        <v>30</v>
      </c>
      <c r="D34" s="37">
        <v>84</v>
      </c>
      <c r="E34" s="16">
        <f t="shared" si="0"/>
        <v>54</v>
      </c>
      <c r="F34" s="35"/>
    </row>
    <row r="35" spans="1:6" ht="21" customHeight="1">
      <c r="A35" s="36">
        <v>21</v>
      </c>
      <c r="B35" s="7" t="s">
        <v>62</v>
      </c>
      <c r="C35" s="16">
        <v>0</v>
      </c>
      <c r="D35" s="37">
        <v>0</v>
      </c>
      <c r="E35" s="16">
        <f t="shared" si="0"/>
        <v>0</v>
      </c>
      <c r="F35" s="35"/>
    </row>
    <row r="36" spans="1:6" ht="21" customHeight="1">
      <c r="A36" s="36">
        <v>22</v>
      </c>
      <c r="B36" s="11" t="s">
        <v>73</v>
      </c>
      <c r="C36" s="16">
        <v>20</v>
      </c>
      <c r="D36" s="37">
        <v>0</v>
      </c>
      <c r="E36" s="16">
        <f t="shared" si="0"/>
        <v>-20</v>
      </c>
      <c r="F36" s="35"/>
    </row>
    <row r="37" spans="1:6" ht="21" customHeight="1">
      <c r="A37" s="36">
        <v>23</v>
      </c>
      <c r="B37" s="11" t="s">
        <v>36</v>
      </c>
      <c r="C37" s="16">
        <v>50</v>
      </c>
      <c r="D37" s="37">
        <v>0</v>
      </c>
      <c r="E37" s="16">
        <f t="shared" si="0"/>
        <v>-50</v>
      </c>
      <c r="F37" s="35"/>
    </row>
    <row r="38" spans="1:6" ht="21" customHeight="1">
      <c r="A38" s="36">
        <v>24</v>
      </c>
      <c r="B38" s="15" t="s">
        <v>37</v>
      </c>
      <c r="C38" s="12">
        <v>10</v>
      </c>
      <c r="D38" s="37">
        <v>0</v>
      </c>
      <c r="E38" s="16">
        <f t="shared" si="0"/>
        <v>-10</v>
      </c>
      <c r="F38" s="35"/>
    </row>
    <row r="39" spans="1:6" ht="21" customHeight="1">
      <c r="A39" s="36">
        <v>25</v>
      </c>
      <c r="B39" s="15" t="s">
        <v>38</v>
      </c>
      <c r="C39" s="12">
        <v>27</v>
      </c>
      <c r="D39" s="37">
        <f>18+3</f>
        <v>21</v>
      </c>
      <c r="E39" s="16">
        <f t="shared" si="0"/>
        <v>-6</v>
      </c>
      <c r="F39" s="35"/>
    </row>
    <row r="40" spans="1:6" ht="21" customHeight="1">
      <c r="A40" s="36">
        <v>26</v>
      </c>
      <c r="B40" s="11" t="s">
        <v>39</v>
      </c>
      <c r="C40" s="16">
        <v>50</v>
      </c>
      <c r="D40" s="37">
        <f>30+67.94</f>
        <v>97.94</v>
      </c>
      <c r="E40" s="16">
        <f t="shared" si="0"/>
        <v>47.94</v>
      </c>
      <c r="F40" s="35"/>
    </row>
    <row r="41" spans="1:6" s="6" customFormat="1" ht="24.75" customHeight="1">
      <c r="A41" s="32"/>
      <c r="B41" s="46" t="s">
        <v>41</v>
      </c>
      <c r="C41" s="33">
        <f>C6-C12</f>
        <v>-5062.5</v>
      </c>
      <c r="D41" s="34">
        <f>D6-D12</f>
        <v>-226.22500000000582</v>
      </c>
      <c r="E41" s="33">
        <f t="shared" si="0"/>
        <v>4836.2749999999942</v>
      </c>
      <c r="F41" s="47"/>
    </row>
    <row r="42" spans="1:6">
      <c r="B42" s="35"/>
      <c r="C42" s="35"/>
      <c r="D42" s="48"/>
      <c r="E42" s="35"/>
      <c r="F42" s="35"/>
    </row>
    <row r="43" spans="1:6">
      <c r="B43" s="35"/>
      <c r="C43" s="35"/>
      <c r="D43" s="48"/>
      <c r="E43" s="35"/>
      <c r="F43" s="35"/>
    </row>
    <row r="44" spans="1:6">
      <c r="B44" s="35"/>
      <c r="C44" s="35"/>
      <c r="D44" s="48"/>
      <c r="E44" s="35"/>
      <c r="F44" s="35"/>
    </row>
    <row r="45" spans="1:6">
      <c r="B45" s="35"/>
      <c r="C45" s="35"/>
      <c r="D45" s="48"/>
      <c r="E45" s="35"/>
      <c r="F45" s="35"/>
    </row>
    <row r="46" spans="1:6">
      <c r="B46" s="35"/>
      <c r="C46" s="35"/>
      <c r="D46" s="48"/>
      <c r="E46" s="35"/>
    </row>
    <row r="47" spans="1:6">
      <c r="B47" s="35"/>
      <c r="C47" s="35"/>
      <c r="D47" s="48"/>
      <c r="E47" s="35"/>
    </row>
    <row r="48" spans="1:6">
      <c r="B48" s="35"/>
      <c r="C48" s="35"/>
      <c r="D48" s="48"/>
      <c r="E48" s="3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tabSelected="1" view="pageBreakPreview" topLeftCell="A28" zoomScaleSheetLayoutView="100" workbookViewId="0">
      <selection activeCell="A28" sqref="A1:XFD1048576"/>
    </sheetView>
  </sheetViews>
  <sheetFormatPr defaultRowHeight="13.5"/>
  <cols>
    <col min="1" max="1" width="4.85546875" style="4" customWidth="1"/>
    <col min="2" max="2" width="61.5703125" style="4" customWidth="1"/>
    <col min="3" max="3" width="18.28515625" style="4" customWidth="1"/>
    <col min="4" max="4" width="19" style="25" customWidth="1"/>
    <col min="5" max="5" width="13.28515625" style="4" customWidth="1"/>
    <col min="6" max="6" width="13.7109375" style="4" customWidth="1"/>
    <col min="7" max="7" width="12.85546875" style="4" customWidth="1"/>
    <col min="8" max="16384" width="9.140625" style="4"/>
  </cols>
  <sheetData>
    <row r="1" spans="1:11" ht="16.5" customHeight="1">
      <c r="A1" s="20" t="s">
        <v>63</v>
      </c>
      <c r="B1" s="20"/>
      <c r="C1" s="20"/>
      <c r="D1" s="20"/>
      <c r="E1" s="20"/>
    </row>
    <row r="2" spans="1:11" s="2" customFormat="1" ht="26.25" customHeight="1">
      <c r="A2" s="21" t="s">
        <v>74</v>
      </c>
      <c r="B2" s="21"/>
      <c r="C2" s="21"/>
      <c r="D2" s="21"/>
      <c r="E2" s="21"/>
      <c r="F2" s="22"/>
      <c r="G2" s="22"/>
    </row>
    <row r="3" spans="1:11" ht="38.25" customHeight="1">
      <c r="A3" s="23" t="s">
        <v>58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49"/>
      <c r="B4" s="49"/>
      <c r="D4" s="50"/>
      <c r="E4" s="51" t="s">
        <v>64</v>
      </c>
    </row>
    <row r="5" spans="1:11" s="2" customFormat="1" ht="61.5" customHeight="1">
      <c r="A5" s="27" t="s">
        <v>0</v>
      </c>
      <c r="B5" s="28" t="s">
        <v>4</v>
      </c>
      <c r="C5" s="29" t="s">
        <v>57</v>
      </c>
      <c r="D5" s="30" t="s">
        <v>56</v>
      </c>
      <c r="E5" s="31" t="s">
        <v>5</v>
      </c>
    </row>
    <row r="6" spans="1:11" s="2" customFormat="1" ht="41.25" customHeight="1">
      <c r="A6" s="52" t="s">
        <v>6</v>
      </c>
      <c r="B6" s="53" t="s">
        <v>42</v>
      </c>
      <c r="C6" s="54">
        <v>4114.8999999999996</v>
      </c>
      <c r="D6" s="55">
        <v>4114.8999999999996</v>
      </c>
      <c r="E6" s="54">
        <f t="shared" ref="E6:E47" si="0">D6-C6</f>
        <v>0</v>
      </c>
    </row>
    <row r="7" spans="1:11" s="2" customFormat="1" ht="34.5">
      <c r="A7" s="52" t="s">
        <v>12</v>
      </c>
      <c r="B7" s="53" t="s">
        <v>65</v>
      </c>
      <c r="C7" s="54">
        <f>SUM(C8,C9:C12)</f>
        <v>58924.355450000003</v>
      </c>
      <c r="D7" s="55">
        <f>SUM(D8,D9:D12)</f>
        <v>63453.250000000007</v>
      </c>
      <c r="E7" s="54">
        <f>D7-C7</f>
        <v>4528.8945500000045</v>
      </c>
    </row>
    <row r="8" spans="1:11" s="2" customFormat="1" ht="17.25" customHeight="1">
      <c r="A8" s="36">
        <v>1</v>
      </c>
      <c r="B8" s="11" t="s">
        <v>60</v>
      </c>
      <c r="C8" s="17">
        <v>58883.5</v>
      </c>
      <c r="D8" s="56">
        <v>58883.5</v>
      </c>
      <c r="E8" s="17">
        <f>D8-C8</f>
        <v>0</v>
      </c>
    </row>
    <row r="9" spans="1:11" s="2" customFormat="1" ht="17.25" customHeight="1">
      <c r="A9" s="36">
        <v>2</v>
      </c>
      <c r="B9" s="8" t="s">
        <v>8</v>
      </c>
      <c r="C9" s="17">
        <v>27.05555</v>
      </c>
      <c r="D9" s="56">
        <v>27.05</v>
      </c>
      <c r="E9" s="17">
        <f t="shared" si="0"/>
        <v>-5.5499999999994998E-3</v>
      </c>
    </row>
    <row r="10" spans="1:11" s="2" customFormat="1" ht="17.25" customHeight="1">
      <c r="A10" s="36">
        <v>3</v>
      </c>
      <c r="B10" s="8" t="s">
        <v>10</v>
      </c>
      <c r="C10" s="17">
        <v>0</v>
      </c>
      <c r="D10" s="56">
        <v>4529.3999999999996</v>
      </c>
      <c r="E10" s="17">
        <f t="shared" si="0"/>
        <v>4529.3999999999996</v>
      </c>
    </row>
    <row r="11" spans="1:11" s="2" customFormat="1" ht="17.25" customHeight="1">
      <c r="A11" s="36">
        <v>4</v>
      </c>
      <c r="B11" s="8" t="s">
        <v>43</v>
      </c>
      <c r="C11" s="17">
        <v>12.9999</v>
      </c>
      <c r="D11" s="56">
        <v>13</v>
      </c>
      <c r="E11" s="17">
        <f t="shared" si="0"/>
        <v>9.9999999999766942E-5</v>
      </c>
    </row>
    <row r="12" spans="1:11" s="2" customFormat="1" ht="17.25" customHeight="1">
      <c r="A12" s="36">
        <v>5</v>
      </c>
      <c r="B12" s="8" t="s">
        <v>11</v>
      </c>
      <c r="C12" s="17">
        <v>0.8</v>
      </c>
      <c r="D12" s="56">
        <v>0.3</v>
      </c>
      <c r="E12" s="17">
        <f>D12-C12</f>
        <v>-0.5</v>
      </c>
    </row>
    <row r="13" spans="1:11" s="2" customFormat="1" ht="36" customHeight="1">
      <c r="A13" s="52" t="s">
        <v>40</v>
      </c>
      <c r="B13" s="53" t="s">
        <v>66</v>
      </c>
      <c r="C13" s="54">
        <f>+C14+C46</f>
        <v>59355.343999999997</v>
      </c>
      <c r="D13" s="54">
        <f>+D14+D46</f>
        <v>65572.426000000007</v>
      </c>
      <c r="E13" s="54">
        <f t="shared" si="0"/>
        <v>6217.0820000000094</v>
      </c>
    </row>
    <row r="14" spans="1:11" s="2" customFormat="1" ht="21" customHeight="1">
      <c r="A14" s="57" t="s">
        <v>44</v>
      </c>
      <c r="B14" s="53" t="s">
        <v>67</v>
      </c>
      <c r="C14" s="54">
        <f>SUM(C15,C16:C21,C24:C39,C43:C45)</f>
        <v>58515.343999999997</v>
      </c>
      <c r="D14" s="55">
        <f>SUM(D15,D16:D21,D24:D39,D43:D45)</f>
        <v>59488.925999999999</v>
      </c>
      <c r="E14" s="54">
        <f t="shared" si="0"/>
        <v>973.58200000000215</v>
      </c>
    </row>
    <row r="15" spans="1:11" s="2" customFormat="1" ht="18" customHeight="1">
      <c r="A15" s="36">
        <v>1</v>
      </c>
      <c r="B15" s="8" t="s">
        <v>14</v>
      </c>
      <c r="C15" s="17">
        <v>50728.544000000002</v>
      </c>
      <c r="D15" s="56">
        <f>13345.2+60+66.594+1773.022+57+59.549+1114.485+30+70+64+77.633+1949.56+30+14898.9-12-0.2+14440.19+43.323+53+1114.756+59+60.772+1563.72+61+63.105+1624.528+25.562-90-3</f>
        <v>52599.699000000001</v>
      </c>
      <c r="E15" s="17">
        <f t="shared" si="0"/>
        <v>1871.1549999999988</v>
      </c>
    </row>
    <row r="16" spans="1:11" s="2" customFormat="1" ht="18" customHeight="1">
      <c r="A16" s="36">
        <v>2</v>
      </c>
      <c r="B16" s="11" t="s">
        <v>15</v>
      </c>
      <c r="C16" s="17">
        <v>1403.1</v>
      </c>
      <c r="D16" s="56">
        <f>1199.6+203.496</f>
        <v>1403.096</v>
      </c>
      <c r="E16" s="17">
        <f t="shared" si="0"/>
        <v>-3.9999999999054126E-3</v>
      </c>
      <c r="F16" s="58"/>
      <c r="G16" s="59"/>
    </row>
    <row r="17" spans="1:8" s="2" customFormat="1" ht="18" customHeight="1">
      <c r="A17" s="36">
        <v>3</v>
      </c>
      <c r="B17" s="8" t="s">
        <v>16</v>
      </c>
      <c r="C17" s="17">
        <v>570</v>
      </c>
      <c r="D17" s="56">
        <f>241.3+76.763+37.682+31.385+21.59+13.394+18.391</f>
        <v>440.505</v>
      </c>
      <c r="E17" s="17">
        <f t="shared" si="0"/>
        <v>-129.495</v>
      </c>
    </row>
    <row r="18" spans="1:8" s="2" customFormat="1" ht="18" customHeight="1">
      <c r="A18" s="36">
        <v>4</v>
      </c>
      <c r="B18" s="8" t="s">
        <v>17</v>
      </c>
      <c r="C18" s="17">
        <v>95</v>
      </c>
      <c r="D18" s="56">
        <f>14.6+5.04+6.12+6.66+4.14+3.42+2.7</f>
        <v>42.680000000000007</v>
      </c>
      <c r="E18" s="17">
        <f t="shared" si="0"/>
        <v>-52.319999999999993</v>
      </c>
      <c r="F18" s="60"/>
      <c r="G18" s="59"/>
    </row>
    <row r="19" spans="1:8" s="2" customFormat="1" ht="18" customHeight="1">
      <c r="A19" s="36">
        <v>5</v>
      </c>
      <c r="B19" s="11" t="s">
        <v>18</v>
      </c>
      <c r="C19" s="17">
        <v>260.39999999999998</v>
      </c>
      <c r="D19" s="56">
        <v>260.36399999999998</v>
      </c>
      <c r="E19" s="17">
        <f t="shared" si="0"/>
        <v>-3.6000000000001364E-2</v>
      </c>
    </row>
    <row r="20" spans="1:8" s="2" customFormat="1" ht="16.5" customHeight="1">
      <c r="A20" s="36">
        <v>6</v>
      </c>
      <c r="B20" s="11" t="s">
        <v>19</v>
      </c>
      <c r="C20" s="17">
        <v>37.5</v>
      </c>
      <c r="D20" s="56">
        <v>20</v>
      </c>
      <c r="E20" s="17">
        <f t="shared" si="0"/>
        <v>-17.5</v>
      </c>
      <c r="F20" s="61"/>
      <c r="G20" s="61"/>
      <c r="H20" s="61"/>
    </row>
    <row r="21" spans="1:8" s="2" customFormat="1" ht="17.25">
      <c r="A21" s="36">
        <v>7</v>
      </c>
      <c r="B21" s="8" t="s">
        <v>20</v>
      </c>
      <c r="C21" s="17">
        <f>SUM(C22:C23)</f>
        <v>73.2</v>
      </c>
      <c r="D21" s="56">
        <f>SUM(D22:D23)</f>
        <v>44.991</v>
      </c>
      <c r="E21" s="17">
        <f t="shared" si="0"/>
        <v>-28.209000000000003</v>
      </c>
    </row>
    <row r="22" spans="1:8" s="2" customFormat="1" ht="17.25">
      <c r="A22" s="39">
        <v>7.1</v>
      </c>
      <c r="B22" s="13" t="s">
        <v>21</v>
      </c>
      <c r="C22" s="17">
        <v>43.2</v>
      </c>
      <c r="D22" s="56">
        <f>10.7+5.808+6.516+5.342+5.5+5.208+5.917</f>
        <v>44.991</v>
      </c>
      <c r="E22" s="17">
        <f t="shared" si="0"/>
        <v>1.7909999999999968</v>
      </c>
    </row>
    <row r="23" spans="1:8" s="1" customFormat="1" ht="17.25">
      <c r="A23" s="39">
        <v>7.2</v>
      </c>
      <c r="B23" s="14" t="s">
        <v>22</v>
      </c>
      <c r="C23" s="62">
        <v>30</v>
      </c>
      <c r="D23" s="63">
        <v>0</v>
      </c>
      <c r="E23" s="62">
        <f t="shared" si="0"/>
        <v>-30</v>
      </c>
    </row>
    <row r="24" spans="1:8" s="2" customFormat="1" ht="18" customHeight="1">
      <c r="A24" s="36">
        <v>8</v>
      </c>
      <c r="B24" s="7" t="s">
        <v>23</v>
      </c>
      <c r="C24" s="17">
        <v>10</v>
      </c>
      <c r="D24" s="56">
        <v>4.5</v>
      </c>
      <c r="E24" s="17">
        <f t="shared" si="0"/>
        <v>-5.5</v>
      </c>
    </row>
    <row r="25" spans="1:8" s="2" customFormat="1" ht="18" customHeight="1">
      <c r="A25" s="36">
        <v>9</v>
      </c>
      <c r="B25" s="7" t="s">
        <v>24</v>
      </c>
      <c r="C25" s="17">
        <v>600</v>
      </c>
      <c r="D25" s="56">
        <v>600</v>
      </c>
      <c r="E25" s="17">
        <f t="shared" si="0"/>
        <v>0</v>
      </c>
    </row>
    <row r="26" spans="1:8" s="2" customFormat="1" ht="18" customHeight="1">
      <c r="A26" s="36">
        <v>10</v>
      </c>
      <c r="B26" s="7" t="s">
        <v>25</v>
      </c>
      <c r="C26" s="17">
        <v>600</v>
      </c>
      <c r="D26" s="56">
        <v>600</v>
      </c>
      <c r="E26" s="17">
        <f t="shared" si="0"/>
        <v>0</v>
      </c>
    </row>
    <row r="27" spans="1:8" s="2" customFormat="1" ht="18" customHeight="1">
      <c r="A27" s="36">
        <v>11</v>
      </c>
      <c r="B27" s="7" t="s">
        <v>26</v>
      </c>
      <c r="C27" s="17">
        <v>129.6</v>
      </c>
      <c r="D27" s="56">
        <f>46.65+179.98</f>
        <v>226.63</v>
      </c>
      <c r="E27" s="17">
        <f t="shared" si="0"/>
        <v>97.03</v>
      </c>
    </row>
    <row r="28" spans="1:8" s="2" customFormat="1" ht="18" customHeight="1">
      <c r="A28" s="36">
        <v>12</v>
      </c>
      <c r="B28" s="7" t="s">
        <v>27</v>
      </c>
      <c r="C28" s="17">
        <v>650</v>
      </c>
      <c r="D28" s="56">
        <v>0</v>
      </c>
      <c r="E28" s="17">
        <f t="shared" si="0"/>
        <v>-650</v>
      </c>
    </row>
    <row r="29" spans="1:8" s="2" customFormat="1" ht="18" customHeight="1">
      <c r="A29" s="36">
        <v>13</v>
      </c>
      <c r="B29" s="7" t="s">
        <v>28</v>
      </c>
      <c r="C29" s="17">
        <v>102</v>
      </c>
      <c r="D29" s="56">
        <v>102</v>
      </c>
      <c r="E29" s="17">
        <f t="shared" si="0"/>
        <v>0</v>
      </c>
    </row>
    <row r="30" spans="1:8" s="2" customFormat="1" ht="18" customHeight="1">
      <c r="A30" s="36">
        <v>14</v>
      </c>
      <c r="B30" s="7" t="s">
        <v>30</v>
      </c>
      <c r="C30" s="17">
        <v>90</v>
      </c>
      <c r="D30" s="56">
        <v>90</v>
      </c>
      <c r="E30" s="17">
        <f t="shared" si="0"/>
        <v>0</v>
      </c>
    </row>
    <row r="31" spans="1:8" s="2" customFormat="1" ht="18" customHeight="1">
      <c r="A31" s="36">
        <v>15</v>
      </c>
      <c r="B31" s="7" t="s">
        <v>31</v>
      </c>
      <c r="C31" s="17">
        <v>100</v>
      </c>
      <c r="D31" s="56">
        <f>3+75+3+3+3</f>
        <v>87</v>
      </c>
      <c r="E31" s="17">
        <f t="shared" si="0"/>
        <v>-13</v>
      </c>
    </row>
    <row r="32" spans="1:8" s="2" customFormat="1" ht="18" customHeight="1">
      <c r="A32" s="36">
        <v>16</v>
      </c>
      <c r="B32" s="7" t="s">
        <v>32</v>
      </c>
      <c r="C32" s="17">
        <v>105</v>
      </c>
      <c r="D32" s="56">
        <v>0</v>
      </c>
      <c r="E32" s="17">
        <f t="shared" si="0"/>
        <v>-105</v>
      </c>
    </row>
    <row r="33" spans="1:5" s="2" customFormat="1" ht="18" customHeight="1">
      <c r="A33" s="36">
        <v>17</v>
      </c>
      <c r="B33" s="7" t="s">
        <v>33</v>
      </c>
      <c r="C33" s="17">
        <v>3</v>
      </c>
      <c r="D33" s="56">
        <v>3</v>
      </c>
      <c r="E33" s="17">
        <f t="shared" si="0"/>
        <v>0</v>
      </c>
    </row>
    <row r="34" spans="1:5" s="2" customFormat="1" ht="18" customHeight="1">
      <c r="A34" s="36">
        <v>18</v>
      </c>
      <c r="B34" s="7" t="s">
        <v>61</v>
      </c>
      <c r="C34" s="17">
        <v>24</v>
      </c>
      <c r="D34" s="56">
        <v>6</v>
      </c>
      <c r="E34" s="17">
        <f t="shared" si="0"/>
        <v>-18</v>
      </c>
    </row>
    <row r="35" spans="1:5" s="2" customFormat="1" ht="18" customHeight="1">
      <c r="A35" s="36">
        <v>19</v>
      </c>
      <c r="B35" s="7" t="s">
        <v>34</v>
      </c>
      <c r="C35" s="17">
        <v>30</v>
      </c>
      <c r="D35" s="56">
        <v>10.4</v>
      </c>
      <c r="E35" s="17">
        <f t="shared" si="0"/>
        <v>-19.600000000000001</v>
      </c>
    </row>
    <row r="36" spans="1:5" s="2" customFormat="1" ht="18" customHeight="1">
      <c r="A36" s="36">
        <v>20</v>
      </c>
      <c r="B36" s="7" t="s">
        <v>35</v>
      </c>
      <c r="C36" s="17"/>
      <c r="D36" s="56">
        <v>84</v>
      </c>
      <c r="E36" s="17">
        <f t="shared" si="0"/>
        <v>84</v>
      </c>
    </row>
    <row r="37" spans="1:5" s="2" customFormat="1" ht="18" customHeight="1">
      <c r="A37" s="36">
        <v>21</v>
      </c>
      <c r="B37" s="11" t="s">
        <v>73</v>
      </c>
      <c r="C37" s="17">
        <v>20</v>
      </c>
      <c r="D37" s="56">
        <v>0</v>
      </c>
      <c r="E37" s="17">
        <f t="shared" si="0"/>
        <v>-20</v>
      </c>
    </row>
    <row r="38" spans="1:5" s="2" customFormat="1" ht="18" customHeight="1">
      <c r="A38" s="36">
        <v>22</v>
      </c>
      <c r="B38" s="11" t="s">
        <v>36</v>
      </c>
      <c r="C38" s="17">
        <v>50</v>
      </c>
      <c r="D38" s="56">
        <v>0</v>
      </c>
      <c r="E38" s="17">
        <f t="shared" si="0"/>
        <v>-50</v>
      </c>
    </row>
    <row r="39" spans="1:5" s="2" customFormat="1" ht="18.75" customHeight="1">
      <c r="A39" s="36">
        <v>23</v>
      </c>
      <c r="B39" s="7" t="s">
        <v>45</v>
      </c>
      <c r="C39" s="17">
        <f>SUM(C40:C42)</f>
        <v>14.5</v>
      </c>
      <c r="D39" s="56">
        <f>SUM(D40:D42)</f>
        <v>6.7</v>
      </c>
      <c r="E39" s="17">
        <f t="shared" si="0"/>
        <v>-7.8</v>
      </c>
    </row>
    <row r="40" spans="1:5" s="2" customFormat="1" ht="18" customHeight="1">
      <c r="A40" s="64">
        <v>23.1</v>
      </c>
      <c r="B40" s="65" t="s">
        <v>1</v>
      </c>
      <c r="C40" s="17"/>
      <c r="D40" s="56"/>
      <c r="E40" s="17">
        <f t="shared" si="0"/>
        <v>0</v>
      </c>
    </row>
    <row r="41" spans="1:5" s="2" customFormat="1" ht="18" customHeight="1">
      <c r="A41" s="64">
        <v>23.2</v>
      </c>
      <c r="B41" s="65" t="s">
        <v>2</v>
      </c>
      <c r="C41" s="17">
        <v>4.5</v>
      </c>
      <c r="D41" s="56">
        <f>4.9+1.8</f>
        <v>6.7</v>
      </c>
      <c r="E41" s="17">
        <f t="shared" si="0"/>
        <v>2.2000000000000002</v>
      </c>
    </row>
    <row r="42" spans="1:5" s="2" customFormat="1" ht="18" customHeight="1">
      <c r="A42" s="64">
        <v>23.3</v>
      </c>
      <c r="B42" s="65" t="s">
        <v>46</v>
      </c>
      <c r="C42" s="17">
        <v>10</v>
      </c>
      <c r="D42" s="56">
        <v>0</v>
      </c>
      <c r="E42" s="17">
        <f t="shared" si="0"/>
        <v>-10</v>
      </c>
    </row>
    <row r="43" spans="1:5" ht="18" customHeight="1">
      <c r="A43" s="66">
        <v>24</v>
      </c>
      <c r="B43" s="67" t="s">
        <v>38</v>
      </c>
      <c r="C43" s="17">
        <v>27</v>
      </c>
      <c r="D43" s="56">
        <f>9+9+3</f>
        <v>21</v>
      </c>
      <c r="E43" s="17">
        <f t="shared" si="0"/>
        <v>-6</v>
      </c>
    </row>
    <row r="44" spans="1:5" s="2" customFormat="1" ht="18" customHeight="1">
      <c r="A44" s="66">
        <v>25</v>
      </c>
      <c r="B44" s="7" t="s">
        <v>47</v>
      </c>
      <c r="C44" s="17">
        <v>2742.5</v>
      </c>
      <c r="D44" s="56">
        <f>1475.5+19.226+192.262+18.826+192.262+18.425+192.262+18.025+192.262+17.624+192.262+17.223+192.262</f>
        <v>2738.4210000000003</v>
      </c>
      <c r="E44" s="17">
        <f t="shared" si="0"/>
        <v>-4.0789999999997235</v>
      </c>
    </row>
    <row r="45" spans="1:5" s="2" customFormat="1" ht="18" customHeight="1">
      <c r="A45" s="66">
        <v>26</v>
      </c>
      <c r="B45" s="8" t="s">
        <v>48</v>
      </c>
      <c r="C45" s="17">
        <v>50</v>
      </c>
      <c r="D45" s="56">
        <f>30+67.94</f>
        <v>97.94</v>
      </c>
      <c r="E45" s="17">
        <f t="shared" si="0"/>
        <v>47.94</v>
      </c>
    </row>
    <row r="46" spans="1:5" s="2" customFormat="1" ht="21.75" customHeight="1">
      <c r="A46" s="57" t="s">
        <v>68</v>
      </c>
      <c r="B46" s="53" t="s">
        <v>69</v>
      </c>
      <c r="C46" s="54">
        <f>+C47+C52</f>
        <v>840</v>
      </c>
      <c r="D46" s="54">
        <f>+D47+D52</f>
        <v>6083.5</v>
      </c>
      <c r="E46" s="17">
        <f t="shared" si="0"/>
        <v>5243.5</v>
      </c>
    </row>
    <row r="47" spans="1:5" s="2" customFormat="1" ht="18" customHeight="1">
      <c r="A47" s="66">
        <v>1</v>
      </c>
      <c r="B47" s="10" t="s">
        <v>70</v>
      </c>
      <c r="C47" s="17">
        <f>SUM(C48:C51)</f>
        <v>840</v>
      </c>
      <c r="D47" s="56">
        <f>SUM(D48:D51)</f>
        <v>2640.1</v>
      </c>
      <c r="E47" s="17">
        <f t="shared" si="0"/>
        <v>1800.1</v>
      </c>
    </row>
    <row r="48" spans="1:5" s="2" customFormat="1" ht="18" customHeight="1">
      <c r="A48" s="64">
        <v>1.1000000000000001</v>
      </c>
      <c r="B48" s="9" t="s">
        <v>71</v>
      </c>
      <c r="C48" s="17">
        <v>640</v>
      </c>
      <c r="D48" s="56">
        <v>640</v>
      </c>
      <c r="E48" s="17">
        <f t="shared" ref="E48:E54" si="1">D48-C48</f>
        <v>0</v>
      </c>
    </row>
    <row r="49" spans="1:5" s="2" customFormat="1" ht="18" customHeight="1">
      <c r="A49" s="64">
        <v>1.2</v>
      </c>
      <c r="B49" s="9" t="s">
        <v>49</v>
      </c>
      <c r="C49" s="17">
        <v>0</v>
      </c>
      <c r="D49" s="56">
        <f>1800.1-282.1</f>
        <v>1518</v>
      </c>
      <c r="E49" s="17">
        <f t="shared" si="1"/>
        <v>1518</v>
      </c>
    </row>
    <row r="50" spans="1:5" s="2" customFormat="1" ht="18" customHeight="1">
      <c r="A50" s="64">
        <v>1.3</v>
      </c>
      <c r="B50" s="9" t="s">
        <v>50</v>
      </c>
      <c r="C50" s="62">
        <v>0</v>
      </c>
      <c r="D50" s="56">
        <v>200</v>
      </c>
      <c r="E50" s="17">
        <f t="shared" si="1"/>
        <v>200</v>
      </c>
    </row>
    <row r="51" spans="1:5" s="2" customFormat="1" ht="18" customHeight="1">
      <c r="A51" s="64">
        <v>1.4</v>
      </c>
      <c r="B51" s="9" t="s">
        <v>51</v>
      </c>
      <c r="C51" s="62">
        <v>200</v>
      </c>
      <c r="D51" s="56">
        <v>282.10000000000002</v>
      </c>
      <c r="E51" s="17">
        <f t="shared" si="1"/>
        <v>82.100000000000023</v>
      </c>
    </row>
    <row r="52" spans="1:5" s="2" customFormat="1" ht="29.25" customHeight="1">
      <c r="A52" s="66">
        <v>2</v>
      </c>
      <c r="B52" s="10" t="s">
        <v>52</v>
      </c>
      <c r="C52" s="17">
        <f>SUM(C53:C53)</f>
        <v>0</v>
      </c>
      <c r="D52" s="56">
        <f>SUM(D53:D53)</f>
        <v>3443.4</v>
      </c>
      <c r="E52" s="17">
        <f t="shared" si="1"/>
        <v>3443.4</v>
      </c>
    </row>
    <row r="53" spans="1:5" s="2" customFormat="1" ht="18" customHeight="1">
      <c r="A53" s="64">
        <v>2.1</v>
      </c>
      <c r="B53" s="9" t="s">
        <v>72</v>
      </c>
      <c r="C53" s="62"/>
      <c r="D53" s="56">
        <f>1463.3+936.1+60+984</f>
        <v>3443.4</v>
      </c>
      <c r="E53" s="17">
        <f t="shared" si="1"/>
        <v>3443.4</v>
      </c>
    </row>
    <row r="54" spans="1:5" s="1" customFormat="1" ht="43.5" customHeight="1">
      <c r="A54" s="52" t="s">
        <v>53</v>
      </c>
      <c r="B54" s="53" t="s">
        <v>54</v>
      </c>
      <c r="C54" s="54">
        <f>C6+C7-C13</f>
        <v>3683.9114500000069</v>
      </c>
      <c r="D54" s="55">
        <f>D6+D7-D13</f>
        <v>1995.724000000002</v>
      </c>
      <c r="E54" s="54">
        <f t="shared" si="1"/>
        <v>-1688.1874500000049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hamematakan-17</vt:lpstr>
      <vt:lpstr>dramakan hosqer-18</vt:lpstr>
      <vt:lpstr>'dramakan hosqer-18'!Print_Area</vt:lpstr>
      <vt:lpstr>'Ekamutneri hamematakan-17'!Print_Area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2018-11-01T08:05:44Z</dcterms:modified>
</cp:coreProperties>
</file>